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зПр" sheetId="2" r:id="rId1"/>
  </sheets>
  <definedNames>
    <definedName name="_xlnm.Print_Titles" localSheetId="0">РзПр!$4:$5</definedName>
    <definedName name="_xlnm.Print_Area" localSheetId="0">РзПр!$A$1:$K$49</definedName>
  </definedNames>
  <calcPr calcId="14562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6" i="2"/>
  <c r="I6" i="2"/>
  <c r="I9" i="2" l="1"/>
  <c r="I10" i="2"/>
  <c r="I11" i="2"/>
  <c r="I12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7" i="2" l="1"/>
  <c r="I8" i="2"/>
</calcChain>
</file>

<file path=xl/sharedStrings.xml><?xml version="1.0" encoding="utf-8"?>
<sst xmlns="http://schemas.openxmlformats.org/spreadsheetml/2006/main" count="251" uniqueCount="113">
  <si>
    <t>Наименование показателя</t>
  </si>
  <si>
    <t>Разд.</t>
  </si>
  <si>
    <t/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</si>
  <si>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</si>
  <si>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</si>
  <si>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</si>
  <si>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</si>
  <si>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</si>
  <si>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</si>
  <si>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</si>
  <si>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</si>
  <si>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</si>
  <si>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</si>
  <si>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</si>
  <si>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</si>
  <si>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</si>
  <si>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</si>
  <si>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</si>
  <si>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</si>
  <si>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</si>
  <si>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</si>
  <si>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</si>
  <si>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</si>
  <si>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</si>
  <si>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</si>
  <si>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</si>
  <si>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</si>
  <si>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</si>
  <si>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</si>
  <si>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</si>
  <si>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</si>
  <si>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</si>
  <si>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</si>
  <si>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</si>
  <si>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</si>
  <si>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</si>
  <si>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</si>
  <si>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</si>
  <si>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</si>
  <si>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</si>
  <si>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</si>
  <si>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</si>
  <si>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</si>
  <si>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</si>
  <si>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</si>
  <si>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</si>
  <si>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</si>
  <si>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</si>
  <si>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</si>
  <si>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</si>
  <si>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</si>
  <si>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</si>
  <si>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</si>
  <si>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</si>
  <si>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</si>
  <si>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</si>
  <si>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</si>
  <si>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</si>
  <si>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</si>
  <si>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</si>
  <si>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</si>
  <si>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</si>
  <si>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</si>
  <si>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</si>
  <si>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</si>
  <si>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</si>
  <si>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</si>
  <si>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</si>
  <si>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</si>
  <si>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</si>
  <si>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</si>
  <si>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</si>
  <si>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</si>
  <si>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</si>
  <si>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</si>
  <si>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</si>
  <si>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</si>
  <si>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</si>
  <si>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</si>
  <si>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</si>
  <si>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</si>
  <si>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1403</t>
  </si>
  <si>
    <t>ВСЕГО РАСХОДОВ:</t>
  </si>
  <si>
    <t>(рублей)</t>
  </si>
  <si>
    <t>000</t>
  </si>
  <si>
    <t>0000000000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</si>
  <si>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2019 год</t>
  </si>
  <si>
    <t xml:space="preserve">    Общегосударственные вопросы</t>
  </si>
  <si>
    <t xml:space="preserve">      Обеспечение проведения выборов и референдумов</t>
  </si>
  <si>
    <t xml:space="preserve">    Национальная оборона</t>
  </si>
  <si>
    <t xml:space="preserve">      Благоустройство</t>
  </si>
  <si>
    <t xml:space="preserve">      Иные дотации</t>
  </si>
  <si>
    <t>0107</t>
  </si>
  <si>
    <t>0503</t>
  </si>
  <si>
    <t>1402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</si>
  <si>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</si>
  <si>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</si>
  <si>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</si>
  <si>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сводной бюджетной росписи</t>
  </si>
  <si>
    <t>Процент исполнения к первоначальной сводной бюджетной росписи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</si>
  <si>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</si>
  <si>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Расходы произведены в соответствии с фактической потребностью</t>
  </si>
  <si>
    <t>Увеличение бюджетных ассигнований в связи с поступлением средств федерального бюджета</t>
  </si>
  <si>
    <t>Экономия денежных средств за счет наличия вакантной должности председателя Счетной палаты Унечского района</t>
  </si>
  <si>
    <t>Увеличение бюджетных ассигнований в связи с поступлением средств областного бюджета на строительство автомобильной дороги по ул. Мглинской в с. Белогорщь Унечского района Брянской области, в связи с увеличением бюджетных ассигнований на передаваемые полномочия по содержанию автомобильных дорог сельским поселениям</t>
  </si>
  <si>
    <t>Увеличение бюджетных ассигнований в связи с поступлением средств областного бюджета на приобретение спецтехники для предприятий ЖКХ, на газификацию н. п. Пески Унечского района Брянской области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</si>
  <si>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 на финансовое обеспечение деятельности учреждений</t>
  </si>
  <si>
    <t>Увеличение бюджетных ассигнований в связи с поступлением средств областного бюджета, а также в связи с дополнительным выделением средств на финансовое обеспечение деятельности учреждений</t>
  </si>
  <si>
    <t>Перераспределение бюджетных ассигнований, расходы произведены в соответствии с фактической потребностью</t>
  </si>
  <si>
    <t>Перераспределение бюджетных ассигнований, уменьшение субвенции из областного бюджета на содержание приемных и опекаемых детей</t>
  </si>
  <si>
    <t>Увеличение бюджетных ассигнований в связи с поступлением средств федерального и областного бюджетов на создание программ (проектов) инициативного бюджетирования - многофункциональной спортивной площадки</t>
  </si>
  <si>
    <t>Увеличением объема межбюджетных трансфертов местным бюджетам на поддержку мер по обеспечению сбалансированности</t>
  </si>
  <si>
    <t>Причина отклонения от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</si>
</sst>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2" applyNumberFormat="1" applyFont="1" applyFill="1" applyProtection="1"/>
    <xf numFmtId="1" fontId="6" fillId="5" borderId="2" xfId="30" applyNumberFormat="1" applyFont="1" applyFill="1" applyProtection="1">
      <alignment horizontal="center" vertical="top" shrinkToFit="1"/>
    </xf>
    <xf numFmtId="0" fontId="6" fillId="5" borderId="5" xfId="48" applyNumberFormat="1" applyFont="1" applyFill="1" applyBorder="1" applyAlignment="1" applyProtection="1">
      <alignment vertical="top" wrapText="1"/>
    </xf>
    <xf numFmtId="1" fontId="6" fillId="5" borderId="3" xfId="30" applyNumberFormat="1" applyFont="1" applyFill="1" applyBorder="1" applyProtection="1">
      <alignment horizontal="center" vertical="top" shrinkToFit="1"/>
    </xf>
    <xf numFmtId="0" fontId="8" fillId="5" borderId="6" xfId="33" applyFont="1" applyFill="1" applyBorder="1" applyAlignment="1"/>
    <xf numFmtId="0" fontId="1" fillId="0" borderId="5" xfId="36" applyBorder="1" applyProtection="1">
      <alignment horizontal="left" wrapText="1"/>
      <protection locked="0"/>
    </xf>
    <xf numFmtId="4" fontId="6" fillId="5" borderId="2" xfId="32" applyNumberFormat="1" applyFont="1" applyFill="1" applyProtection="1">
      <alignment horizontal="right" vertical="top" shrinkToFit="1"/>
    </xf>
    <xf numFmtId="0" fontId="6" fillId="5" borderId="7" xfId="48" applyNumberFormat="1" applyFont="1" applyFill="1" applyBorder="1" applyAlignment="1" applyProtection="1">
      <alignment vertical="top" wrapText="1"/>
    </xf>
    <xf numFmtId="1" fontId="6" fillId="5" borderId="8" xfId="30" applyNumberFormat="1" applyFont="1" applyFill="1" applyBorder="1" applyProtection="1">
      <alignment horizontal="center" vertical="top" shrinkToFit="1"/>
    </xf>
    <xf numFmtId="0" fontId="1" fillId="0" borderId="8" xfId="2" applyNumberFormat="1" applyBorder="1" applyProtection="1"/>
    <xf numFmtId="4" fontId="6" fillId="5" borderId="3" xfId="32" applyNumberFormat="1" applyFont="1" applyFill="1" applyBorder="1" applyProtection="1">
      <alignment horizontal="right" vertical="top" shrinkToFit="1"/>
    </xf>
    <xf numFmtId="0" fontId="8" fillId="5" borderId="5" xfId="33" applyNumberFormat="1" applyFont="1" applyFill="1" applyBorder="1" applyAlignment="1" applyProtection="1"/>
    <xf numFmtId="4" fontId="8" fillId="5" borderId="5" xfId="1" applyNumberFormat="1" applyFont="1" applyFill="1" applyBorder="1" applyAlignment="1" applyProtection="1">
      <alignment horizontal="right" vertical="top" shrinkToFit="1"/>
    </xf>
    <xf numFmtId="164" fontId="6" fillId="5" borderId="10" xfId="32" applyNumberFormat="1" applyFont="1" applyFill="1" applyBorder="1" applyProtection="1">
      <alignment horizontal="right" vertical="top" shrinkToFit="1"/>
    </xf>
    <xf numFmtId="164" fontId="8" fillId="5" borderId="11" xfId="32" applyNumberFormat="1" applyFont="1" applyFill="1" applyBorder="1" applyProtection="1">
      <alignment horizontal="right" vertical="top" shrinkToFit="1"/>
    </xf>
    <xf numFmtId="164" fontId="6" fillId="5" borderId="11" xfId="32" applyNumberFormat="1" applyFont="1" applyFill="1" applyBorder="1" applyProtection="1">
      <alignment horizontal="right" vertical="top" shrinkToFit="1"/>
    </xf>
    <xf numFmtId="0" fontId="9" fillId="0" borderId="5" xfId="0" applyNumberFormat="1" applyFont="1" applyFill="1" applyBorder="1" applyAlignment="1">
      <alignment horizontal="left" vertical="center" wrapText="1"/>
    </xf>
    <xf numFmtId="0" fontId="9" fillId="0" borderId="5" xfId="2" applyNumberFormat="1" applyFont="1" applyBorder="1" applyAlignment="1" applyProtection="1">
      <alignment wrapText="1"/>
    </xf>
    <xf numFmtId="4" fontId="9" fillId="0" borderId="5" xfId="2" applyNumberFormat="1" applyFont="1" applyBorder="1" applyAlignment="1" applyProtection="1">
      <alignment wrapText="1"/>
    </xf>
    <xf numFmtId="0" fontId="10" fillId="6" borderId="5" xfId="0" applyFont="1" applyFill="1" applyBorder="1" applyAlignment="1">
      <alignment horizontal="left" vertical="center" wrapText="1"/>
    </xf>
    <xf numFmtId="0" fontId="9" fillId="0" borderId="8" xfId="2" applyNumberFormat="1" applyFont="1" applyBorder="1" applyAlignment="1" applyProtection="1">
      <alignment horizontal="center" vertical="center" wrapText="1"/>
    </xf>
    <xf numFmtId="0" fontId="9" fillId="0" borderId="9" xfId="2" applyNumberFormat="1" applyFont="1" applyBorder="1" applyAlignment="1" applyProtection="1">
      <alignment horizontal="center" vertical="center" wrapText="1"/>
    </xf>
    <xf numFmtId="0" fontId="7" fillId="5" borderId="1" xfId="1" applyNumberFormat="1" applyFont="1" applyFill="1" applyAlignment="1" applyProtection="1">
      <alignment horizontal="center" wrapTex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3" xfId="6" applyFont="1" applyFill="1" applyBorder="1" applyProtection="1">
      <alignment horizontal="center" vertical="center" wrapText="1"/>
      <protection locked="0"/>
    </xf>
    <xf numFmtId="0" fontId="9" fillId="5" borderId="2" xfId="15" applyNumberFormat="1" applyFont="1" applyFill="1" applyProtection="1">
      <alignment horizontal="center" vertical="center" wrapText="1"/>
    </xf>
    <xf numFmtId="0" fontId="9" fillId="5" borderId="2" xfId="15" applyFont="1" applyFill="1" applyProtection="1">
      <alignment horizontal="center" vertical="center" wrapText="1"/>
      <protection locked="0"/>
    </xf>
    <xf numFmtId="0" fontId="9" fillId="5" borderId="2" xfId="16" applyNumberFormat="1" applyFont="1" applyFill="1" applyProtection="1">
      <alignment horizontal="center" vertical="center" wrapText="1"/>
    </xf>
    <xf numFmtId="0" fontId="9" fillId="5" borderId="2" xfId="16" applyFont="1" applyFill="1" applyProtection="1">
      <alignment horizontal="center" vertical="center" wrapText="1"/>
      <protection locked="0"/>
    </xf>
    <xf numFmtId="0" fontId="9" fillId="5" borderId="2" xfId="17" applyNumberFormat="1" applyFont="1" applyFill="1" applyProtection="1">
      <alignment horizontal="center" vertical="center" wrapText="1"/>
    </xf>
    <xf numFmtId="0" fontId="9" fillId="5" borderId="2" xfId="17" applyFont="1" applyFill="1" applyProtection="1">
      <alignment horizontal="center" vertical="center" wrapText="1"/>
      <protection locked="0"/>
    </xf>
    <xf numFmtId="0" fontId="9" fillId="5" borderId="2" xfId="18" applyNumberFormat="1" applyFont="1" applyFill="1" applyProtection="1">
      <alignment horizontal="center" vertical="center" wrapText="1"/>
    </xf>
    <xf numFmtId="0" fontId="9" fillId="5" borderId="2" xfId="18" applyFont="1" applyFill="1" applyProtection="1">
      <alignment horizontal="center" vertical="center" wrapText="1"/>
      <protection locked="0"/>
    </xf>
    <xf numFmtId="0" fontId="11" fillId="5" borderId="12" xfId="28" applyNumberFormat="1" applyFont="1" applyFill="1" applyBorder="1" applyProtection="1">
      <alignment horizontal="center" vertical="center" wrapText="1"/>
    </xf>
    <xf numFmtId="0" fontId="11" fillId="5" borderId="13" xfId="28" applyNumberFormat="1" applyFont="1" applyFill="1" applyBorder="1" applyProtection="1">
      <alignment horizontal="center" vertical="center"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 applyProtection="1">
      <alignment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9" fillId="5" borderId="2" xfId="28" applyNumberFormat="1" applyFont="1" applyFill="1" applyProtection="1">
      <alignment horizontal="center" vertical="center" wrapText="1"/>
    </xf>
    <xf numFmtId="0" fontId="9" fillId="5" borderId="2" xfId="28" applyFont="1" applyFill="1" applyProtection="1">
      <alignment horizontal="center" vertical="center" wrapText="1"/>
      <protection locked="0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8" applyFont="1" applyFill="1" applyProtection="1">
      <alignment horizontal="center" vertical="center" wrapText="1"/>
      <protection locked="0"/>
    </xf>
    <xf numFmtId="0" fontId="9" fillId="5" borderId="2" xfId="14" applyNumberFormat="1" applyFont="1" applyFill="1" applyProtection="1">
      <alignment horizontal="center" vertical="center" wrapText="1"/>
    </xf>
    <xf numFmtId="0" fontId="9" fillId="5" borderId="2" xfId="14" applyFont="1" applyFill="1" applyProtection="1">
      <alignment horizontal="center" vertical="center" wrapText="1"/>
      <protection locked="0"/>
    </xf>
    <xf numFmtId="0" fontId="11" fillId="5" borderId="3" xfId="28" applyNumberFormat="1" applyFont="1" applyFill="1" applyBorder="1" applyProtection="1">
      <alignment horizontal="center" vertical="center" wrapText="1"/>
    </xf>
    <xf numFmtId="0" fontId="11" fillId="5" borderId="4" xfId="28" applyNumberFormat="1" applyFont="1" applyFill="1" applyBorder="1" applyProtection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showGridLines="0" tabSelected="1" zoomScaleNormal="100" workbookViewId="0">
      <pane ySplit="5" topLeftCell="A27" activePane="bottomLeft" state="frozen"/>
      <selection pane="bottomLeft" activeCell="K14" sqref="K14"/>
    </sheetView>
  </sheetViews>
  <sheetFormatPr defaultRowHeight="15" outlineLevelRow="1" x14ac:dyDescent="0.25"/>
  <cols>
    <col min="1" max="1" width="37.7109375" style="1" customWidth="1"/>
    <col min="2" max="2" width="7.7109375" style="1" customWidth="1"/>
    <col min="3" max="5" width="9.140625" style="1" hidden="1"/>
    <col min="6" max="6" width="16.5703125" style="1" customWidth="1"/>
    <col min="7" max="8" width="15.7109375" style="1" customWidth="1"/>
    <col min="9" max="9" width="8.140625" style="1" customWidth="1"/>
    <col min="10" max="10" width="8.42578125" style="1" customWidth="1"/>
    <col min="11" max="11" width="26.140625" style="1" customWidth="1"/>
    <col min="12" max="16384" width="9.140625" style="1"/>
  </cols>
  <sheetData>
    <row r="1" spans="1:11" ht="39.75" customHeight="1" x14ac:dyDescent="0.25">
      <c r="A1" s="25" t="s">
        <v>86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.2" customHeight="1" x14ac:dyDescent="0.25">
      <c r="A2" s="38"/>
      <c r="B2" s="39"/>
      <c r="C2" s="39"/>
      <c r="D2" s="39"/>
      <c r="E2" s="39"/>
      <c r="F2" s="39"/>
      <c r="G2" s="39"/>
      <c r="H2" s="3"/>
      <c r="I2" s="3"/>
      <c r="J2" s="3"/>
      <c r="K2" s="2"/>
    </row>
    <row r="3" spans="1:11" ht="12.75" customHeight="1" x14ac:dyDescent="0.25">
      <c r="A3" s="40" t="s">
        <v>83</v>
      </c>
      <c r="B3" s="41"/>
      <c r="C3" s="41"/>
      <c r="D3" s="41"/>
      <c r="E3" s="41"/>
      <c r="F3" s="41"/>
      <c r="G3" s="41"/>
      <c r="H3" s="41"/>
      <c r="I3" s="41"/>
      <c r="J3" s="41"/>
      <c r="K3" s="2"/>
    </row>
    <row r="4" spans="1:11" ht="26.25" customHeight="1" x14ac:dyDescent="0.25">
      <c r="A4" s="26" t="s">
        <v>0</v>
      </c>
      <c r="B4" s="44" t="s">
        <v>1</v>
      </c>
      <c r="C4" s="46" t="s">
        <v>2</v>
      </c>
      <c r="D4" s="28" t="s">
        <v>2</v>
      </c>
      <c r="E4" s="30" t="s">
        <v>2</v>
      </c>
      <c r="F4" s="32" t="s">
        <v>95</v>
      </c>
      <c r="G4" s="34" t="s">
        <v>96</v>
      </c>
      <c r="H4" s="42" t="s">
        <v>97</v>
      </c>
      <c r="I4" s="48" t="s">
        <v>98</v>
      </c>
      <c r="J4" s="36" t="s">
        <v>99</v>
      </c>
      <c r="K4" s="23" t="s">
        <v>112</v>
      </c>
    </row>
    <row r="5" spans="1:11" ht="87.75" customHeight="1" x14ac:dyDescent="0.25">
      <c r="A5" s="27"/>
      <c r="B5" s="45"/>
      <c r="C5" s="47"/>
      <c r="D5" s="29"/>
      <c r="E5" s="31"/>
      <c r="F5" s="33"/>
      <c r="G5" s="35"/>
      <c r="H5" s="43"/>
      <c r="I5" s="49"/>
      <c r="J5" s="37"/>
      <c r="K5" s="24"/>
    </row>
    <row r="6" spans="1:11" ht="44.25" customHeight="1" x14ac:dyDescent="0.25">
      <c r="A6" s="5" t="s">
        <v>87</v>
      </c>
      <c r="B6" s="4" t="s">
        <v>3</v>
      </c>
      <c r="C6" s="4" t="s">
        <v>3</v>
      </c>
      <c r="D6" s="4" t="s">
        <v>85</v>
      </c>
      <c r="E6" s="4" t="s">
        <v>84</v>
      </c>
      <c r="F6" s="9">
        <v>39738283</v>
      </c>
      <c r="G6" s="9">
        <v>39157176</v>
      </c>
      <c r="H6" s="9">
        <v>38121194.909999996</v>
      </c>
      <c r="I6" s="16">
        <f>H6/G6</f>
        <v>0.97354300805553484</v>
      </c>
      <c r="J6" s="18">
        <f t="shared" ref="J6:J27" si="0">H6/F6</f>
        <v>0.9593065435162359</v>
      </c>
      <c r="K6" s="19"/>
    </row>
    <row r="7" spans="1:11" ht="52.5" customHeight="1" outlineLevel="1" x14ac:dyDescent="0.25">
      <c r="A7" s="5" t="s">
        <v>4</v>
      </c>
      <c r="B7" s="4" t="s">
        <v>5</v>
      </c>
      <c r="C7" s="4" t="s">
        <v>5</v>
      </c>
      <c r="D7" s="4" t="s">
        <v>85</v>
      </c>
      <c r="E7" s="4" t="s">
        <v>84</v>
      </c>
      <c r="F7" s="9">
        <v>1177900</v>
      </c>
      <c r="G7" s="9">
        <v>1295400</v>
      </c>
      <c r="H7" s="9">
        <v>1291576.31</v>
      </c>
      <c r="I7" s="16">
        <f t="shared" ref="I7:I49" si="1">H7/G7</f>
        <v>0.99704825536513819</v>
      </c>
      <c r="J7" s="18">
        <f t="shared" si="0"/>
        <v>1.0965076067577892</v>
      </c>
      <c r="K7" s="19" t="s">
        <v>101</v>
      </c>
    </row>
    <row r="8" spans="1:11" ht="63" customHeight="1" outlineLevel="1" x14ac:dyDescent="0.25">
      <c r="A8" s="5" t="s">
        <v>6</v>
      </c>
      <c r="B8" s="4" t="s">
        <v>7</v>
      </c>
      <c r="C8" s="4" t="s">
        <v>7</v>
      </c>
      <c r="D8" s="4" t="s">
        <v>85</v>
      </c>
      <c r="E8" s="4" t="s">
        <v>84</v>
      </c>
      <c r="F8" s="9">
        <v>1360270</v>
      </c>
      <c r="G8" s="9">
        <v>1814966</v>
      </c>
      <c r="H8" s="9">
        <v>1740607.04</v>
      </c>
      <c r="I8" s="16">
        <f t="shared" si="1"/>
        <v>0.95903010855299775</v>
      </c>
      <c r="J8" s="18">
        <f t="shared" si="0"/>
        <v>1.2796040786020422</v>
      </c>
      <c r="K8" s="19" t="s">
        <v>101</v>
      </c>
    </row>
    <row r="9" spans="1:11" ht="66.75" customHeight="1" outlineLevel="1" x14ac:dyDescent="0.25">
      <c r="A9" s="5" t="s">
        <v>8</v>
      </c>
      <c r="B9" s="4" t="s">
        <v>9</v>
      </c>
      <c r="C9" s="4" t="s">
        <v>9</v>
      </c>
      <c r="D9" s="4" t="s">
        <v>85</v>
      </c>
      <c r="E9" s="4" t="s">
        <v>84</v>
      </c>
      <c r="F9" s="9">
        <v>20868499</v>
      </c>
      <c r="G9" s="9">
        <v>21569858</v>
      </c>
      <c r="H9" s="9">
        <v>21024553.399999999</v>
      </c>
      <c r="I9" s="16">
        <f t="shared" si="1"/>
        <v>0.97471913816029754</v>
      </c>
      <c r="J9" s="18">
        <f t="shared" si="0"/>
        <v>1.0074779887139942</v>
      </c>
      <c r="K9" s="22" t="s">
        <v>102</v>
      </c>
    </row>
    <row r="10" spans="1:11" outlineLevel="1" x14ac:dyDescent="0.25">
      <c r="A10" s="5" t="s">
        <v>10</v>
      </c>
      <c r="B10" s="4" t="s">
        <v>11</v>
      </c>
      <c r="C10" s="4" t="s">
        <v>11</v>
      </c>
      <c r="D10" s="4" t="s">
        <v>85</v>
      </c>
      <c r="E10" s="4" t="s">
        <v>84</v>
      </c>
      <c r="F10" s="9">
        <v>12146</v>
      </c>
      <c r="G10" s="9">
        <v>12146</v>
      </c>
      <c r="H10" s="9">
        <v>12146</v>
      </c>
      <c r="I10" s="16">
        <f t="shared" si="1"/>
        <v>1</v>
      </c>
      <c r="J10" s="18">
        <f t="shared" si="0"/>
        <v>1</v>
      </c>
      <c r="K10" s="20"/>
    </row>
    <row r="11" spans="1:11" ht="65.25" customHeight="1" outlineLevel="1" x14ac:dyDescent="0.25">
      <c r="A11" s="5" t="s">
        <v>12</v>
      </c>
      <c r="B11" s="4" t="s">
        <v>13</v>
      </c>
      <c r="C11" s="4" t="s">
        <v>13</v>
      </c>
      <c r="D11" s="4" t="s">
        <v>85</v>
      </c>
      <c r="E11" s="4" t="s">
        <v>84</v>
      </c>
      <c r="F11" s="9">
        <v>7580360</v>
      </c>
      <c r="G11" s="9">
        <v>6818172</v>
      </c>
      <c r="H11" s="9">
        <v>6555243.8399999999</v>
      </c>
      <c r="I11" s="16">
        <f t="shared" si="1"/>
        <v>0.96143714766949262</v>
      </c>
      <c r="J11" s="18">
        <f t="shared" si="0"/>
        <v>0.86476682373924196</v>
      </c>
      <c r="K11" s="20" t="s">
        <v>103</v>
      </c>
    </row>
    <row r="12" spans="1:11" ht="25.5" outlineLevel="1" x14ac:dyDescent="0.25">
      <c r="A12" s="5" t="s">
        <v>88</v>
      </c>
      <c r="B12" s="4" t="s">
        <v>92</v>
      </c>
      <c r="C12" s="4" t="s">
        <v>15</v>
      </c>
      <c r="D12" s="4" t="s">
        <v>85</v>
      </c>
      <c r="E12" s="4" t="s">
        <v>84</v>
      </c>
      <c r="F12" s="9">
        <v>700000</v>
      </c>
      <c r="G12" s="9">
        <v>700000</v>
      </c>
      <c r="H12" s="9">
        <v>700000</v>
      </c>
      <c r="I12" s="16">
        <f t="shared" si="1"/>
        <v>1</v>
      </c>
      <c r="J12" s="18">
        <f t="shared" si="0"/>
        <v>1</v>
      </c>
      <c r="K12" s="21"/>
    </row>
    <row r="13" spans="1:11" ht="153" customHeight="1" outlineLevel="1" x14ac:dyDescent="0.25">
      <c r="A13" s="5" t="s">
        <v>14</v>
      </c>
      <c r="B13" s="4" t="s">
        <v>15</v>
      </c>
      <c r="C13" s="4" t="s">
        <v>17</v>
      </c>
      <c r="D13" s="4" t="s">
        <v>85</v>
      </c>
      <c r="E13" s="4" t="s">
        <v>84</v>
      </c>
      <c r="F13" s="9">
        <v>1000000</v>
      </c>
      <c r="G13" s="9">
        <v>0</v>
      </c>
      <c r="H13" s="9">
        <v>0</v>
      </c>
      <c r="I13" s="16"/>
      <c r="J13" s="18">
        <f t="shared" si="0"/>
        <v>0</v>
      </c>
      <c r="K13" s="19" t="s">
        <v>100</v>
      </c>
    </row>
    <row r="14" spans="1:11" ht="40.5" customHeight="1" x14ac:dyDescent="0.25">
      <c r="A14" s="5" t="s">
        <v>16</v>
      </c>
      <c r="B14" s="4" t="s">
        <v>17</v>
      </c>
      <c r="C14" s="4" t="s">
        <v>18</v>
      </c>
      <c r="D14" s="4" t="s">
        <v>85</v>
      </c>
      <c r="E14" s="4" t="s">
        <v>84</v>
      </c>
      <c r="F14" s="9">
        <v>7039108</v>
      </c>
      <c r="G14" s="9">
        <v>6946634</v>
      </c>
      <c r="H14" s="9">
        <v>6797068.3200000003</v>
      </c>
      <c r="I14" s="16">
        <f t="shared" si="1"/>
        <v>0.97846933061393482</v>
      </c>
      <c r="J14" s="18">
        <f t="shared" si="0"/>
        <v>0.96561500690144264</v>
      </c>
      <c r="K14" s="19" t="s">
        <v>101</v>
      </c>
    </row>
    <row r="15" spans="1:11" outlineLevel="1" x14ac:dyDescent="0.25">
      <c r="A15" s="5" t="s">
        <v>89</v>
      </c>
      <c r="B15" s="4" t="s">
        <v>18</v>
      </c>
      <c r="C15" s="4" t="s">
        <v>20</v>
      </c>
      <c r="D15" s="4" t="s">
        <v>85</v>
      </c>
      <c r="E15" s="4" t="s">
        <v>84</v>
      </c>
      <c r="F15" s="9">
        <v>983398</v>
      </c>
      <c r="G15" s="9">
        <v>983398</v>
      </c>
      <c r="H15" s="9">
        <v>975718</v>
      </c>
      <c r="I15" s="16">
        <f t="shared" si="1"/>
        <v>0.99219034409262574</v>
      </c>
      <c r="J15" s="18">
        <f t="shared" si="0"/>
        <v>0.99219034409262574</v>
      </c>
      <c r="K15" s="19"/>
    </row>
    <row r="16" spans="1:11" ht="25.5" outlineLevel="1" x14ac:dyDescent="0.25">
      <c r="A16" s="5" t="s">
        <v>19</v>
      </c>
      <c r="B16" s="4" t="s">
        <v>20</v>
      </c>
      <c r="C16" s="4" t="s">
        <v>22</v>
      </c>
      <c r="D16" s="4" t="s">
        <v>85</v>
      </c>
      <c r="E16" s="4" t="s">
        <v>84</v>
      </c>
      <c r="F16" s="9">
        <v>753398</v>
      </c>
      <c r="G16" s="9">
        <v>753398</v>
      </c>
      <c r="H16" s="9">
        <v>753398</v>
      </c>
      <c r="I16" s="16">
        <f t="shared" si="1"/>
        <v>1</v>
      </c>
      <c r="J16" s="18">
        <f t="shared" si="0"/>
        <v>1</v>
      </c>
      <c r="K16" s="20"/>
    </row>
    <row r="17" spans="1:11" ht="39.75" customHeight="1" x14ac:dyDescent="0.25">
      <c r="A17" s="5" t="s">
        <v>21</v>
      </c>
      <c r="B17" s="4" t="s">
        <v>22</v>
      </c>
      <c r="C17" s="4" t="s">
        <v>24</v>
      </c>
      <c r="D17" s="4" t="s">
        <v>85</v>
      </c>
      <c r="E17" s="4" t="s">
        <v>84</v>
      </c>
      <c r="F17" s="9">
        <v>230000</v>
      </c>
      <c r="G17" s="9">
        <v>230000</v>
      </c>
      <c r="H17" s="9">
        <v>222320</v>
      </c>
      <c r="I17" s="16">
        <f t="shared" si="1"/>
        <v>0.96660869565217389</v>
      </c>
      <c r="J17" s="18">
        <f t="shared" si="0"/>
        <v>0.96660869565217389</v>
      </c>
      <c r="K17" s="19" t="s">
        <v>101</v>
      </c>
    </row>
    <row r="18" spans="1:11" ht="38.25" outlineLevel="1" x14ac:dyDescent="0.25">
      <c r="A18" s="5" t="s">
        <v>23</v>
      </c>
      <c r="B18" s="4" t="s">
        <v>24</v>
      </c>
      <c r="C18" s="4" t="s">
        <v>26</v>
      </c>
      <c r="D18" s="4" t="s">
        <v>85</v>
      </c>
      <c r="E18" s="4" t="s">
        <v>84</v>
      </c>
      <c r="F18" s="9">
        <v>3630630</v>
      </c>
      <c r="G18" s="9">
        <v>3515730</v>
      </c>
      <c r="H18" s="9">
        <v>3413896.59</v>
      </c>
      <c r="I18" s="16">
        <f t="shared" si="1"/>
        <v>0.97103491735713487</v>
      </c>
      <c r="J18" s="18">
        <f t="shared" si="0"/>
        <v>0.94030418687665773</v>
      </c>
      <c r="K18" s="19"/>
    </row>
    <row r="19" spans="1:11" ht="48.75" customHeight="1" x14ac:dyDescent="0.25">
      <c r="A19" s="5" t="s">
        <v>25</v>
      </c>
      <c r="B19" s="4" t="s">
        <v>26</v>
      </c>
      <c r="C19" s="4" t="s">
        <v>28</v>
      </c>
      <c r="D19" s="4" t="s">
        <v>85</v>
      </c>
      <c r="E19" s="4" t="s">
        <v>84</v>
      </c>
      <c r="F19" s="9">
        <v>3630630</v>
      </c>
      <c r="G19" s="9">
        <v>3515730</v>
      </c>
      <c r="H19" s="9">
        <v>3413896.59</v>
      </c>
      <c r="I19" s="16">
        <f t="shared" si="1"/>
        <v>0.97103491735713487</v>
      </c>
      <c r="J19" s="18">
        <f t="shared" si="0"/>
        <v>0.94030418687665773</v>
      </c>
      <c r="K19" s="19" t="s">
        <v>101</v>
      </c>
    </row>
    <row r="20" spans="1:11" outlineLevel="1" x14ac:dyDescent="0.25">
      <c r="A20" s="5" t="s">
        <v>27</v>
      </c>
      <c r="B20" s="4" t="s">
        <v>28</v>
      </c>
      <c r="C20" s="4" t="s">
        <v>30</v>
      </c>
      <c r="D20" s="4" t="s">
        <v>85</v>
      </c>
      <c r="E20" s="4" t="s">
        <v>84</v>
      </c>
      <c r="F20" s="9">
        <v>24845320.5</v>
      </c>
      <c r="G20" s="9">
        <v>36465422.450000003</v>
      </c>
      <c r="H20" s="9">
        <v>33842473.57</v>
      </c>
      <c r="I20" s="16">
        <f t="shared" si="1"/>
        <v>0.92807024562524976</v>
      </c>
      <c r="J20" s="18">
        <f t="shared" si="0"/>
        <v>1.3621266656632585</v>
      </c>
      <c r="K20" s="20"/>
    </row>
    <row r="21" spans="1:11" ht="38.25" outlineLevel="1" x14ac:dyDescent="0.25">
      <c r="A21" s="5" t="s">
        <v>29</v>
      </c>
      <c r="B21" s="4" t="s">
        <v>30</v>
      </c>
      <c r="C21" s="4" t="s">
        <v>32</v>
      </c>
      <c r="D21" s="4" t="s">
        <v>85</v>
      </c>
      <c r="E21" s="4" t="s">
        <v>84</v>
      </c>
      <c r="F21" s="9">
        <v>1553925.5</v>
      </c>
      <c r="G21" s="9">
        <v>1103925.5</v>
      </c>
      <c r="H21" s="9">
        <v>1103327.46</v>
      </c>
      <c r="I21" s="16">
        <f t="shared" si="1"/>
        <v>0.99945826054385012</v>
      </c>
      <c r="J21" s="18">
        <f t="shared" si="0"/>
        <v>0.7100259697134772</v>
      </c>
      <c r="K21" s="19" t="s">
        <v>101</v>
      </c>
    </row>
    <row r="22" spans="1:11" ht="38.25" outlineLevel="1" x14ac:dyDescent="0.25">
      <c r="A22" s="5" t="s">
        <v>31</v>
      </c>
      <c r="B22" s="4" t="s">
        <v>32</v>
      </c>
      <c r="C22" s="4" t="s">
        <v>34</v>
      </c>
      <c r="D22" s="4" t="s">
        <v>85</v>
      </c>
      <c r="E22" s="4" t="s">
        <v>84</v>
      </c>
      <c r="F22" s="9">
        <v>6600000</v>
      </c>
      <c r="G22" s="9">
        <v>6470800</v>
      </c>
      <c r="H22" s="9">
        <v>6470664.3700000001</v>
      </c>
      <c r="I22" s="16">
        <f t="shared" si="1"/>
        <v>0.9999790396859739</v>
      </c>
      <c r="J22" s="18">
        <f t="shared" si="0"/>
        <v>0.98040369242424241</v>
      </c>
      <c r="K22" s="19" t="s">
        <v>101</v>
      </c>
    </row>
    <row r="23" spans="1:11" ht="191.25" outlineLevel="1" x14ac:dyDescent="0.25">
      <c r="A23" s="5" t="s">
        <v>33</v>
      </c>
      <c r="B23" s="4" t="s">
        <v>34</v>
      </c>
      <c r="C23" s="4" t="s">
        <v>36</v>
      </c>
      <c r="D23" s="4" t="s">
        <v>85</v>
      </c>
      <c r="E23" s="4" t="s">
        <v>84</v>
      </c>
      <c r="F23" s="9">
        <v>10741000</v>
      </c>
      <c r="G23" s="9">
        <v>22928212.949999999</v>
      </c>
      <c r="H23" s="9">
        <v>20396271.690000001</v>
      </c>
      <c r="I23" s="16">
        <f t="shared" si="1"/>
        <v>0.88957092881501709</v>
      </c>
      <c r="J23" s="18">
        <f t="shared" si="0"/>
        <v>1.8989173903733358</v>
      </c>
      <c r="K23" s="22" t="s">
        <v>104</v>
      </c>
    </row>
    <row r="24" spans="1:11" ht="38.25" x14ac:dyDescent="0.25">
      <c r="A24" s="5" t="s">
        <v>35</v>
      </c>
      <c r="B24" s="4" t="s">
        <v>36</v>
      </c>
      <c r="C24" s="4" t="s">
        <v>38</v>
      </c>
      <c r="D24" s="4" t="s">
        <v>85</v>
      </c>
      <c r="E24" s="4" t="s">
        <v>84</v>
      </c>
      <c r="F24" s="9">
        <v>5950395</v>
      </c>
      <c r="G24" s="9">
        <v>5962484</v>
      </c>
      <c r="H24" s="9">
        <v>5872210.0499999998</v>
      </c>
      <c r="I24" s="16">
        <f t="shared" si="1"/>
        <v>0.98485967425656817</v>
      </c>
      <c r="J24" s="18">
        <f t="shared" si="0"/>
        <v>0.98686054455208427</v>
      </c>
      <c r="K24" s="19" t="s">
        <v>101</v>
      </c>
    </row>
    <row r="25" spans="1:11" ht="25.5" outlineLevel="1" x14ac:dyDescent="0.25">
      <c r="A25" s="5" t="s">
        <v>37</v>
      </c>
      <c r="B25" s="4" t="s">
        <v>38</v>
      </c>
      <c r="C25" s="4" t="s">
        <v>40</v>
      </c>
      <c r="D25" s="4" t="s">
        <v>85</v>
      </c>
      <c r="E25" s="4" t="s">
        <v>84</v>
      </c>
      <c r="F25" s="9">
        <v>2172482</v>
      </c>
      <c r="G25" s="9">
        <v>7934441.96</v>
      </c>
      <c r="H25" s="9">
        <v>7876469.4299999997</v>
      </c>
      <c r="I25" s="16">
        <f t="shared" si="1"/>
        <v>0.99269355925819891</v>
      </c>
      <c r="J25" s="18">
        <f t="shared" si="0"/>
        <v>3.6255625731306402</v>
      </c>
      <c r="K25" s="20"/>
    </row>
    <row r="26" spans="1:11" ht="38.25" outlineLevel="1" x14ac:dyDescent="0.25">
      <c r="A26" s="5" t="s">
        <v>39</v>
      </c>
      <c r="B26" s="4" t="s">
        <v>40</v>
      </c>
      <c r="C26" s="4" t="s">
        <v>42</v>
      </c>
      <c r="D26" s="4" t="s">
        <v>85</v>
      </c>
      <c r="E26" s="4" t="s">
        <v>84</v>
      </c>
      <c r="F26" s="9">
        <v>417100</v>
      </c>
      <c r="G26" s="9">
        <v>364200</v>
      </c>
      <c r="H26" s="9">
        <v>344704.02</v>
      </c>
      <c r="I26" s="16">
        <f t="shared" si="1"/>
        <v>0.94646902800658983</v>
      </c>
      <c r="J26" s="18">
        <f t="shared" si="0"/>
        <v>0.82643016063294183</v>
      </c>
      <c r="K26" s="19" t="s">
        <v>101</v>
      </c>
    </row>
    <row r="27" spans="1:11" ht="114.75" x14ac:dyDescent="0.25">
      <c r="A27" s="5" t="s">
        <v>41</v>
      </c>
      <c r="B27" s="4" t="s">
        <v>42</v>
      </c>
      <c r="C27" s="4" t="s">
        <v>44</v>
      </c>
      <c r="D27" s="4" t="s">
        <v>85</v>
      </c>
      <c r="E27" s="4" t="s">
        <v>84</v>
      </c>
      <c r="F27" s="9">
        <v>1755382</v>
      </c>
      <c r="G27" s="9">
        <v>7546562.9500000002</v>
      </c>
      <c r="H27" s="9">
        <v>7528213.5599999996</v>
      </c>
      <c r="I27" s="16">
        <f t="shared" si="1"/>
        <v>0.99756851031104155</v>
      </c>
      <c r="J27" s="18">
        <f t="shared" si="0"/>
        <v>4.2886468928130741</v>
      </c>
      <c r="K27" s="22" t="s">
        <v>105</v>
      </c>
    </row>
    <row r="28" spans="1:11" ht="38.25" outlineLevel="1" x14ac:dyDescent="0.25">
      <c r="A28" s="5" t="s">
        <v>90</v>
      </c>
      <c r="B28" s="4" t="s">
        <v>93</v>
      </c>
      <c r="C28" s="4" t="s">
        <v>46</v>
      </c>
      <c r="D28" s="4" t="s">
        <v>85</v>
      </c>
      <c r="E28" s="4" t="s">
        <v>84</v>
      </c>
      <c r="F28" s="9">
        <v>0</v>
      </c>
      <c r="G28" s="9">
        <v>23679.01</v>
      </c>
      <c r="H28" s="9">
        <v>3551.85</v>
      </c>
      <c r="I28" s="16">
        <f t="shared" si="1"/>
        <v>0.14999993665275702</v>
      </c>
      <c r="J28" s="18"/>
      <c r="K28" s="19" t="s">
        <v>101</v>
      </c>
    </row>
    <row r="29" spans="1:11" outlineLevel="1" x14ac:dyDescent="0.25">
      <c r="A29" s="5" t="s">
        <v>43</v>
      </c>
      <c r="B29" s="4" t="s">
        <v>44</v>
      </c>
      <c r="C29" s="4" t="s">
        <v>48</v>
      </c>
      <c r="D29" s="4" t="s">
        <v>85</v>
      </c>
      <c r="E29" s="4" t="s">
        <v>84</v>
      </c>
      <c r="F29" s="9">
        <v>401968986</v>
      </c>
      <c r="G29" s="9">
        <v>423055894.50999999</v>
      </c>
      <c r="H29" s="9">
        <v>418996384.60000002</v>
      </c>
      <c r="I29" s="16">
        <f t="shared" si="1"/>
        <v>0.99040431781549376</v>
      </c>
      <c r="J29" s="18">
        <f t="shared" ref="J29:J49" si="2">H29/F29</f>
        <v>1.0423599809762438</v>
      </c>
      <c r="K29" s="20"/>
    </row>
    <row r="30" spans="1:11" ht="105" customHeight="1" outlineLevel="1" x14ac:dyDescent="0.25">
      <c r="A30" s="5" t="s">
        <v>45</v>
      </c>
      <c r="B30" s="4" t="s">
        <v>46</v>
      </c>
      <c r="C30" s="4" t="s">
        <v>50</v>
      </c>
      <c r="D30" s="4" t="s">
        <v>85</v>
      </c>
      <c r="E30" s="4" t="s">
        <v>84</v>
      </c>
      <c r="F30" s="9">
        <v>90492665</v>
      </c>
      <c r="G30" s="9">
        <v>94156040.859999999</v>
      </c>
      <c r="H30" s="9">
        <v>93364970.010000005</v>
      </c>
      <c r="I30" s="16">
        <f t="shared" si="1"/>
        <v>0.99159829955917289</v>
      </c>
      <c r="J30" s="18">
        <f t="shared" si="2"/>
        <v>1.031740749485055</v>
      </c>
      <c r="K30" s="20" t="s">
        <v>107</v>
      </c>
    </row>
    <row r="31" spans="1:11" ht="115.5" outlineLevel="1" x14ac:dyDescent="0.25">
      <c r="A31" s="5" t="s">
        <v>47</v>
      </c>
      <c r="B31" s="4" t="s">
        <v>48</v>
      </c>
      <c r="C31" s="4" t="s">
        <v>52</v>
      </c>
      <c r="D31" s="4" t="s">
        <v>85</v>
      </c>
      <c r="E31" s="4" t="s">
        <v>84</v>
      </c>
      <c r="F31" s="9">
        <v>231468843</v>
      </c>
      <c r="G31" s="9">
        <v>249564142.91999999</v>
      </c>
      <c r="H31" s="9">
        <v>247308497.75999999</v>
      </c>
      <c r="I31" s="16">
        <f t="shared" si="1"/>
        <v>0.99096166166498101</v>
      </c>
      <c r="J31" s="18">
        <f t="shared" si="2"/>
        <v>1.0684310447778063</v>
      </c>
      <c r="K31" s="20" t="s">
        <v>106</v>
      </c>
    </row>
    <row r="32" spans="1:11" ht="38.25" outlineLevel="1" x14ac:dyDescent="0.25">
      <c r="A32" s="5" t="s">
        <v>49</v>
      </c>
      <c r="B32" s="4" t="s">
        <v>50</v>
      </c>
      <c r="C32" s="4" t="s">
        <v>54</v>
      </c>
      <c r="D32" s="4" t="s">
        <v>85</v>
      </c>
      <c r="E32" s="4" t="s">
        <v>84</v>
      </c>
      <c r="F32" s="9">
        <v>39414320</v>
      </c>
      <c r="G32" s="9">
        <v>39200614</v>
      </c>
      <c r="H32" s="9">
        <v>38544416.810000002</v>
      </c>
      <c r="I32" s="16">
        <f t="shared" si="1"/>
        <v>0.98326053795994117</v>
      </c>
      <c r="J32" s="18">
        <f t="shared" si="2"/>
        <v>0.97792926048197715</v>
      </c>
      <c r="K32" s="19" t="s">
        <v>101</v>
      </c>
    </row>
    <row r="33" spans="1:11" ht="38.25" outlineLevel="1" x14ac:dyDescent="0.25">
      <c r="A33" s="5" t="s">
        <v>51</v>
      </c>
      <c r="B33" s="4" t="s">
        <v>52</v>
      </c>
      <c r="C33" s="4" t="s">
        <v>56</v>
      </c>
      <c r="D33" s="4" t="s">
        <v>85</v>
      </c>
      <c r="E33" s="4" t="s">
        <v>84</v>
      </c>
      <c r="F33" s="9">
        <v>50000</v>
      </c>
      <c r="G33" s="9">
        <v>118890.1</v>
      </c>
      <c r="H33" s="9">
        <v>118890.1</v>
      </c>
      <c r="I33" s="16">
        <f t="shared" si="1"/>
        <v>1</v>
      </c>
      <c r="J33" s="18">
        <f t="shared" si="2"/>
        <v>2.377802</v>
      </c>
      <c r="K33" s="20"/>
    </row>
    <row r="34" spans="1:11" ht="38.25" x14ac:dyDescent="0.25">
      <c r="A34" s="5" t="s">
        <v>53</v>
      </c>
      <c r="B34" s="4" t="s">
        <v>54</v>
      </c>
      <c r="C34" s="4" t="s">
        <v>58</v>
      </c>
      <c r="D34" s="4" t="s">
        <v>85</v>
      </c>
      <c r="E34" s="4" t="s">
        <v>84</v>
      </c>
      <c r="F34" s="9">
        <v>1871200</v>
      </c>
      <c r="G34" s="9">
        <v>1772053.23</v>
      </c>
      <c r="H34" s="9">
        <v>1717312.39</v>
      </c>
      <c r="I34" s="16">
        <f t="shared" si="1"/>
        <v>0.96910880605996241</v>
      </c>
      <c r="J34" s="18">
        <f t="shared" si="2"/>
        <v>0.917759934801197</v>
      </c>
      <c r="K34" s="19" t="s">
        <v>101</v>
      </c>
    </row>
    <row r="35" spans="1:11" ht="38.25" outlineLevel="1" x14ac:dyDescent="0.25">
      <c r="A35" s="5" t="s">
        <v>55</v>
      </c>
      <c r="B35" s="4" t="s">
        <v>56</v>
      </c>
      <c r="C35" s="4" t="s">
        <v>60</v>
      </c>
      <c r="D35" s="4" t="s">
        <v>85</v>
      </c>
      <c r="E35" s="4" t="s">
        <v>84</v>
      </c>
      <c r="F35" s="9">
        <v>38671958</v>
      </c>
      <c r="G35" s="9">
        <v>38244153.399999999</v>
      </c>
      <c r="H35" s="9">
        <v>37942297.530000001</v>
      </c>
      <c r="I35" s="16">
        <f t="shared" si="1"/>
        <v>0.99210713682578222</v>
      </c>
      <c r="J35" s="18">
        <f t="shared" si="2"/>
        <v>0.98113205258445935</v>
      </c>
      <c r="K35" s="19" t="s">
        <v>101</v>
      </c>
    </row>
    <row r="36" spans="1:11" outlineLevel="1" x14ac:dyDescent="0.25">
      <c r="A36" s="5" t="s">
        <v>57</v>
      </c>
      <c r="B36" s="4" t="s">
        <v>58</v>
      </c>
      <c r="C36" s="4" t="s">
        <v>62</v>
      </c>
      <c r="D36" s="4" t="s">
        <v>85</v>
      </c>
      <c r="E36" s="4" t="s">
        <v>84</v>
      </c>
      <c r="F36" s="9">
        <v>57977120</v>
      </c>
      <c r="G36" s="9">
        <v>72317811</v>
      </c>
      <c r="H36" s="9">
        <v>70972340.209999993</v>
      </c>
      <c r="I36" s="16">
        <f t="shared" si="1"/>
        <v>0.9813950288124732</v>
      </c>
      <c r="J36" s="18">
        <f t="shared" si="2"/>
        <v>1.2241439417825513</v>
      </c>
      <c r="K36" s="20"/>
    </row>
    <row r="37" spans="1:11" ht="115.5" x14ac:dyDescent="0.25">
      <c r="A37" s="5" t="s">
        <v>59</v>
      </c>
      <c r="B37" s="4" t="s">
        <v>60</v>
      </c>
      <c r="C37" s="4" t="s">
        <v>64</v>
      </c>
      <c r="D37" s="4" t="s">
        <v>85</v>
      </c>
      <c r="E37" s="4" t="s">
        <v>84</v>
      </c>
      <c r="F37" s="9">
        <v>54434030</v>
      </c>
      <c r="G37" s="9">
        <v>68378405</v>
      </c>
      <c r="H37" s="9">
        <v>67093349.25</v>
      </c>
      <c r="I37" s="16">
        <f t="shared" si="1"/>
        <v>0.98120670188197578</v>
      </c>
      <c r="J37" s="18">
        <f t="shared" si="2"/>
        <v>1.232562594575489</v>
      </c>
      <c r="K37" s="20" t="s">
        <v>106</v>
      </c>
    </row>
    <row r="38" spans="1:11" ht="38.25" outlineLevel="1" x14ac:dyDescent="0.25">
      <c r="A38" s="5" t="s">
        <v>61</v>
      </c>
      <c r="B38" s="4" t="s">
        <v>62</v>
      </c>
      <c r="C38" s="4" t="s">
        <v>66</v>
      </c>
      <c r="D38" s="4" t="s">
        <v>85</v>
      </c>
      <c r="E38" s="4" t="s">
        <v>84</v>
      </c>
      <c r="F38" s="9">
        <v>3543090</v>
      </c>
      <c r="G38" s="9">
        <v>3939406</v>
      </c>
      <c r="H38" s="9">
        <v>3878990.96</v>
      </c>
      <c r="I38" s="16">
        <f t="shared" si="1"/>
        <v>0.98466392141353287</v>
      </c>
      <c r="J38" s="18">
        <f t="shared" si="2"/>
        <v>1.094804523734932</v>
      </c>
      <c r="K38" s="19" t="s">
        <v>101</v>
      </c>
    </row>
    <row r="39" spans="1:11" outlineLevel="1" x14ac:dyDescent="0.25">
      <c r="A39" s="5" t="s">
        <v>63</v>
      </c>
      <c r="B39" s="4" t="s">
        <v>64</v>
      </c>
      <c r="C39" s="4" t="s">
        <v>68</v>
      </c>
      <c r="D39" s="4" t="s">
        <v>85</v>
      </c>
      <c r="E39" s="4" t="s">
        <v>84</v>
      </c>
      <c r="F39" s="9">
        <v>39900428.950000003</v>
      </c>
      <c r="G39" s="9">
        <v>37124983.18</v>
      </c>
      <c r="H39" s="9">
        <v>23899186.52</v>
      </c>
      <c r="I39" s="16">
        <f t="shared" si="1"/>
        <v>0.64374942351152331</v>
      </c>
      <c r="J39" s="18">
        <f t="shared" si="2"/>
        <v>0.59897066645445163</v>
      </c>
      <c r="K39" s="20"/>
    </row>
    <row r="40" spans="1:11" ht="38.25" outlineLevel="1" x14ac:dyDescent="0.25">
      <c r="A40" s="5" t="s">
        <v>65</v>
      </c>
      <c r="B40" s="4" t="s">
        <v>66</v>
      </c>
      <c r="C40" s="4" t="s">
        <v>70</v>
      </c>
      <c r="D40" s="4" t="s">
        <v>85</v>
      </c>
      <c r="E40" s="4" t="s">
        <v>84</v>
      </c>
      <c r="F40" s="9">
        <v>2089700</v>
      </c>
      <c r="G40" s="9">
        <v>2452700</v>
      </c>
      <c r="H40" s="9">
        <v>2452568.91</v>
      </c>
      <c r="I40" s="16">
        <f t="shared" si="1"/>
        <v>0.99994655277857059</v>
      </c>
      <c r="J40" s="18">
        <f t="shared" si="2"/>
        <v>1.1736464133607696</v>
      </c>
      <c r="K40" s="19" t="s">
        <v>101</v>
      </c>
    </row>
    <row r="41" spans="1:11" ht="63.75" outlineLevel="1" x14ac:dyDescent="0.25">
      <c r="A41" s="5" t="s">
        <v>67</v>
      </c>
      <c r="B41" s="4" t="s">
        <v>68</v>
      </c>
      <c r="C41" s="4" t="s">
        <v>72</v>
      </c>
      <c r="D41" s="4" t="s">
        <v>85</v>
      </c>
      <c r="E41" s="4" t="s">
        <v>84</v>
      </c>
      <c r="F41" s="9">
        <v>1182327</v>
      </c>
      <c r="G41" s="9">
        <v>96000</v>
      </c>
      <c r="H41" s="9">
        <v>61500</v>
      </c>
      <c r="I41" s="16">
        <f t="shared" si="1"/>
        <v>0.640625</v>
      </c>
      <c r="J41" s="18">
        <f t="shared" si="2"/>
        <v>5.2016066621163183E-2</v>
      </c>
      <c r="K41" s="19" t="s">
        <v>108</v>
      </c>
    </row>
    <row r="42" spans="1:11" ht="77.25" x14ac:dyDescent="0.25">
      <c r="A42" s="5" t="s">
        <v>69</v>
      </c>
      <c r="B42" s="4" t="s">
        <v>70</v>
      </c>
      <c r="C42" s="4" t="s">
        <v>74</v>
      </c>
      <c r="D42" s="4" t="s">
        <v>85</v>
      </c>
      <c r="E42" s="4" t="s">
        <v>84</v>
      </c>
      <c r="F42" s="9">
        <v>34786082.950000003</v>
      </c>
      <c r="G42" s="9">
        <v>32733964.18</v>
      </c>
      <c r="H42" s="9">
        <v>19548555.359999999</v>
      </c>
      <c r="I42" s="16">
        <f t="shared" si="1"/>
        <v>0.59719486624060936</v>
      </c>
      <c r="J42" s="18">
        <f t="shared" si="2"/>
        <v>0.56196483484783954</v>
      </c>
      <c r="K42" s="20" t="s">
        <v>109</v>
      </c>
    </row>
    <row r="43" spans="1:11" ht="38.25" outlineLevel="1" x14ac:dyDescent="0.25">
      <c r="A43" s="5" t="s">
        <v>71</v>
      </c>
      <c r="B43" s="4" t="s">
        <v>72</v>
      </c>
      <c r="C43" s="4" t="s">
        <v>76</v>
      </c>
      <c r="D43" s="4" t="s">
        <v>85</v>
      </c>
      <c r="E43" s="4" t="s">
        <v>84</v>
      </c>
      <c r="F43" s="9">
        <v>1842319</v>
      </c>
      <c r="G43" s="9">
        <v>1842319</v>
      </c>
      <c r="H43" s="9">
        <v>1836562.25</v>
      </c>
      <c r="I43" s="16">
        <f t="shared" si="1"/>
        <v>0.99687526970084983</v>
      </c>
      <c r="J43" s="18">
        <f t="shared" si="2"/>
        <v>0.99687526970084983</v>
      </c>
      <c r="K43" s="19" t="s">
        <v>101</v>
      </c>
    </row>
    <row r="44" spans="1:11" x14ac:dyDescent="0.25">
      <c r="A44" s="5" t="s">
        <v>73</v>
      </c>
      <c r="B44" s="4" t="s">
        <v>74</v>
      </c>
      <c r="C44" s="4" t="s">
        <v>78</v>
      </c>
      <c r="D44" s="4" t="s">
        <v>85</v>
      </c>
      <c r="E44" s="4" t="s">
        <v>84</v>
      </c>
      <c r="F44" s="9">
        <v>200000</v>
      </c>
      <c r="G44" s="9">
        <v>2720000</v>
      </c>
      <c r="H44" s="9">
        <v>2700166.72</v>
      </c>
      <c r="I44" s="16">
        <f t="shared" si="1"/>
        <v>0.99270835294117654</v>
      </c>
      <c r="J44" s="18">
        <f t="shared" si="2"/>
        <v>13.500833600000002</v>
      </c>
      <c r="K44" s="20"/>
    </row>
    <row r="45" spans="1:11" ht="128.25" outlineLevel="1" x14ac:dyDescent="0.25">
      <c r="A45" s="5" t="s">
        <v>75</v>
      </c>
      <c r="B45" s="4" t="s">
        <v>76</v>
      </c>
      <c r="C45" s="4" t="s">
        <v>80</v>
      </c>
      <c r="D45" s="4" t="s">
        <v>85</v>
      </c>
      <c r="E45" s="4" t="s">
        <v>84</v>
      </c>
      <c r="F45" s="9">
        <v>200000</v>
      </c>
      <c r="G45" s="9">
        <v>2720000</v>
      </c>
      <c r="H45" s="9">
        <v>2700166.72</v>
      </c>
      <c r="I45" s="16">
        <f t="shared" si="1"/>
        <v>0.99270835294117654</v>
      </c>
      <c r="J45" s="18">
        <f t="shared" si="2"/>
        <v>13.500833600000002</v>
      </c>
      <c r="K45" s="20" t="s">
        <v>110</v>
      </c>
    </row>
    <row r="46" spans="1:11" ht="51" outlineLevel="1" x14ac:dyDescent="0.25">
      <c r="A46" s="5" t="s">
        <v>77</v>
      </c>
      <c r="B46" s="4" t="s">
        <v>78</v>
      </c>
      <c r="C46" s="4" t="s">
        <v>81</v>
      </c>
      <c r="D46" s="4" t="s">
        <v>85</v>
      </c>
      <c r="E46" s="4" t="s">
        <v>84</v>
      </c>
      <c r="F46" s="9">
        <v>1777000</v>
      </c>
      <c r="G46" s="9">
        <v>11077000</v>
      </c>
      <c r="H46" s="9">
        <v>11077000</v>
      </c>
      <c r="I46" s="16">
        <f t="shared" si="1"/>
        <v>1</v>
      </c>
      <c r="J46" s="18">
        <f t="shared" si="2"/>
        <v>6.2335396736072033</v>
      </c>
      <c r="K46" s="20"/>
    </row>
    <row r="47" spans="1:11" ht="37.5" customHeight="1" x14ac:dyDescent="0.25">
      <c r="A47" s="5" t="s">
        <v>79</v>
      </c>
      <c r="B47" s="6" t="s">
        <v>80</v>
      </c>
      <c r="C47" s="7"/>
      <c r="D47" s="7"/>
      <c r="E47" s="7"/>
      <c r="F47" s="9">
        <v>1397000</v>
      </c>
      <c r="G47" s="9">
        <v>1397000</v>
      </c>
      <c r="H47" s="9">
        <v>1397000</v>
      </c>
      <c r="I47" s="16">
        <f t="shared" si="1"/>
        <v>1</v>
      </c>
      <c r="J47" s="18">
        <f t="shared" si="2"/>
        <v>1</v>
      </c>
      <c r="K47" s="20"/>
    </row>
    <row r="48" spans="1:11" ht="80.25" customHeight="1" x14ac:dyDescent="0.25">
      <c r="A48" s="10" t="s">
        <v>91</v>
      </c>
      <c r="B48" s="11" t="s">
        <v>94</v>
      </c>
      <c r="C48" s="12"/>
      <c r="D48" s="12"/>
      <c r="E48" s="12"/>
      <c r="F48" s="13">
        <v>380000</v>
      </c>
      <c r="G48" s="13">
        <v>9680000</v>
      </c>
      <c r="H48" s="13">
        <v>9680000</v>
      </c>
      <c r="I48" s="16">
        <f t="shared" si="1"/>
        <v>1</v>
      </c>
      <c r="J48" s="18">
        <f t="shared" si="2"/>
        <v>25.473684210526315</v>
      </c>
      <c r="K48" s="20" t="s">
        <v>111</v>
      </c>
    </row>
    <row r="49" spans="1:11" x14ac:dyDescent="0.25">
      <c r="A49" s="14" t="s">
        <v>82</v>
      </c>
      <c r="B49" s="8"/>
      <c r="C49" s="8"/>
      <c r="D49" s="8"/>
      <c r="E49" s="8"/>
      <c r="F49" s="15">
        <v>573193648.45000005</v>
      </c>
      <c r="G49" s="15">
        <v>634351857.10000002</v>
      </c>
      <c r="H49" s="15">
        <v>611874830.54999995</v>
      </c>
      <c r="I49" s="17">
        <f t="shared" si="1"/>
        <v>0.96456694136160337</v>
      </c>
      <c r="J49" s="17">
        <f t="shared" si="2"/>
        <v>1.067483619549169</v>
      </c>
      <c r="K49" s="20"/>
    </row>
  </sheetData>
  <mergeCells count="14">
    <mergeCell ref="K4:K5"/>
    <mergeCell ref="A1:K1"/>
    <mergeCell ref="A4:A5"/>
    <mergeCell ref="D4:D5"/>
    <mergeCell ref="E4:E5"/>
    <mergeCell ref="F4:F5"/>
    <mergeCell ref="G4:G5"/>
    <mergeCell ref="J4:J5"/>
    <mergeCell ref="A2:G2"/>
    <mergeCell ref="A3:J3"/>
    <mergeCell ref="H4:H5"/>
    <mergeCell ref="B4:B5"/>
    <mergeCell ref="C4:C5"/>
    <mergeCell ref="I4:I5"/>
  </mergeCells>
  <pageMargins left="0.59055118110236227" right="0.39370078740157483" top="0.78740157480314965" bottom="0.78740157480314965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РзПр</vt:lpstr>
      <vt:lpstr>РзПр!Заголовки_для_печати</vt:lpstr>
      <vt:lpstr>РзПр!Область_печати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2020-02-25T12:14:00Z</cp:lastPrinted>
  <dcterms:created xsi:type="dcterms:W3CDTF">2018-10-11T06:35:52Z</dcterms:created>
  <dcterms:modified xsi:type="dcterms:W3CDTF">2020-02-25T12:16:20Z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